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S:\Viešųjų pirkimų skyrius\File Sync\VP\2025\PIRKIMAI\SAK\2557_Vilniaus miesto švietimo įstaigų vidaus inžinerinių sistemų modernizavimas_Marius\PD_A\"/>
    </mc:Choice>
  </mc:AlternateContent>
  <xr:revisionPtr revIDLastSave="0" documentId="8_{D6F2B524-F250-41D1-8EA3-E800B79E1D6F}" xr6:coauthVersionLast="47" xr6:coauthVersionMax="47" xr10:uidLastSave="{00000000-0000-0000-0000-000000000000}"/>
  <bookViews>
    <workbookView xWindow="-120" yWindow="-120" windowWidth="24240" windowHeight="13140" xr2:uid="{00000000-000D-0000-FFFF-FFFF00000000}"/>
  </bookViews>
  <sheets>
    <sheet name="1 pirkimo žiniaraštis" sheetId="1" r:id="rId1"/>
    <sheet name="Duomenys skaičiavimams" sheetId="3" r:id="rId2"/>
  </sheets>
  <definedNames>
    <definedName name="_xlnm.Print_Area" localSheetId="0">'1 pirkimo žiniaraštis'!$B$1:$F$35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8" i="1" l="1"/>
  <c r="F27" i="1"/>
  <c r="F29" i="1" s="1"/>
  <c r="F30" i="1" l="1"/>
  <c r="F31" i="1"/>
  <c r="F32" i="1" l="1"/>
</calcChain>
</file>

<file path=xl/sharedStrings.xml><?xml version="1.0" encoding="utf-8"?>
<sst xmlns="http://schemas.openxmlformats.org/spreadsheetml/2006/main" count="82" uniqueCount="51">
  <si>
    <t>Eil. Nr.</t>
  </si>
  <si>
    <t>Darbų grupės pavadinimas</t>
  </si>
  <si>
    <t>Kiekis</t>
  </si>
  <si>
    <t>Darbų kaina, Eur be PVM</t>
  </si>
  <si>
    <t>kompl.</t>
  </si>
  <si>
    <t>Bendrai darbai ir medžiagos:</t>
  </si>
  <si>
    <t>Bendra darbų kaina be PVM:</t>
  </si>
  <si>
    <t>PVM (21%):</t>
  </si>
  <si>
    <t>Bendra darbų kaina su PVM:</t>
  </si>
  <si>
    <t>Ar bus taikoma darbo laiko apskaitos sistema statybvietėje?</t>
  </si>
  <si>
    <t>Alkoholio kontrolės darbe sistema</t>
  </si>
  <si>
    <t>Reikšmė</t>
  </si>
  <si>
    <t>Taip</t>
  </si>
  <si>
    <t>Ne</t>
  </si>
  <si>
    <t>Darbo laiko apskaitos sistema statybvietėje</t>
  </si>
  <si>
    <t>Reikšmė:</t>
  </si>
  <si>
    <t>Bendra pasiūlymo palyginamoji kaina (ekonominis naudingumas), Eur be PVM*</t>
  </si>
  <si>
    <t>Ar bus taikoma alkoholio kontrolės darbe sistema?</t>
  </si>
  <si>
    <t>ĮKAINOTŲ DARBŲ GRUPIŲ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</si>
  <si>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</si>
  <si>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</si>
  <si>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</si>
  <si>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</si>
  <si>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</si>
  <si>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</si>
  <si>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</si>
  <si>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</si>
  <si>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</si>
  <si>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</si>
  <si>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</si>
  <si>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</si>
  <si>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</si>
  <si>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</si>
  <si>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</si>
  <si>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</si>
  <si>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</si>
  <si>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</si>
  <si>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</si>
  <si>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</si>
  <si>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</si>
  <si>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r>
      <rPr>
        <b/>
        <sz val="11"/>
        <color theme="1"/>
        <rFont val="Times New Roman"/>
        <family val="1"/>
        <charset val="186"/>
      </rPr>
      <t>Pastaba:</t>
    </r>
    <r>
      <rPr>
        <sz val="11"/>
        <color theme="1"/>
        <rFont val="Times New Roman"/>
        <family val="1"/>
        <charset val="186"/>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darbų kiekių žiniaraščiai pateikiami pridedamame techniniame darbo projekte;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34"/>
      </rPr>
      <t xml:space="preserve">
</t>
    </r>
  </si>
  <si>
    <t>* Pasiūlius didesnę Bendrą darbų kainą nei nurodyta, pasiūlymas bus atmestas</t>
  </si>
  <si>
    <t>1.5.</t>
  </si>
  <si>
    <t>2.5.</t>
  </si>
  <si>
    <t xml:space="preserve">	Pirkimo objektas – Vilniaus miesto švietimo įstaigų vidaus inžinerinių sistemų modernizavimas (7E)</t>
  </si>
  <si>
    <t>Vilniaus lopšelis-darželis ,,Liepsnelė", Kapsų g. 7</t>
  </si>
  <si>
    <t>Nuotekų vamzdynų darbai su armatūra, išbandymu įskaintant visas būtinas medžiagas ir darbus sistemos eksplotavimui</t>
  </si>
  <si>
    <t>1.6.</t>
  </si>
  <si>
    <t>Vilniaus lopšelio-darželio ,,Salininkai", Kalviškių g. 1</t>
  </si>
  <si>
    <t>Vilniaus lopšelis-darželis ,,Šnekutis", Vytenio g. 41</t>
  </si>
  <si>
    <r>
      <rPr>
        <b/>
        <sz val="12"/>
        <color rgb="FF000000"/>
        <rFont val="Times New Roman"/>
        <family val="1"/>
      </rPr>
      <t xml:space="preserve">* Bendra darbų kaina be PVM negali būti didesnė nei: </t>
    </r>
    <r>
      <rPr>
        <b/>
        <sz val="12"/>
        <color rgb="FFFF0000"/>
        <rFont val="Times New Roman"/>
        <family val="1"/>
      </rPr>
      <t>275,000.00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</si>
</sst>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5">
    <fill>
      <patternFill patternType="none"/>
    </fill>
    <fill>
      <patternFill patternType="gray125"/>
    </fill>
    <fill>
      <patternFill patternType="solid">
        <fgColor rgb="FFFFFF00"/>
        <bgColor indexed="64"/>
      </patternFill>
    </fill>
    <fill>
      <patternFill patternType="solid">
        <fgColor indexed="9"/>
        <bgColor auto="1"/>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s>
  <cellStyleXfs count="6">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xf numFmtId="44" fontId="3" fillId="0" borderId="0" applyFont="0" applyFill="0" applyBorder="0" applyAlignment="0" applyProtection="0"/>
  </cellStyleXfs>
  <cellXfs count="55">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0" fontId="9" fillId="0" borderId="0" xfId="0" applyFont="1">
      <alignment vertical="center"/>
    </xf>
    <xf numFmtId="0" fontId="7" fillId="0" borderId="0" xfId="0" applyFont="1">
      <alignment vertical="center"/>
    </xf>
    <xf numFmtId="0" fontId="10" fillId="0" borderId="0" xfId="0" applyFont="1">
      <alignment vertical="center"/>
    </xf>
    <xf numFmtId="0" fontId="7" fillId="0" borderId="1" xfId="0" applyFont="1" applyBorder="1" applyAlignment="1">
      <alignment horizontal="right" vertical="center" wrapText="1"/>
    </xf>
    <xf numFmtId="49" fontId="9" fillId="3" borderId="1" xfId="0" applyNumberFormat="1" applyFont="1" applyFill="1" applyBorder="1" applyAlignment="1">
      <alignment horizontal="center" vertical="center" wrapText="1"/>
    </xf>
    <xf numFmtId="0" fontId="4" fillId="0" borderId="1" xfId="5" applyNumberFormat="1" applyFont="1" applyBorder="1" applyAlignment="1">
      <alignment horizontal="right" vertical="center" wrapText="1"/>
    </xf>
    <xf numFmtId="49" fontId="9" fillId="0" borderId="0" xfId="0" applyNumberFormat="1" applyFont="1">
      <alignment vertical="center"/>
    </xf>
    <xf numFmtId="0" fontId="7" fillId="0" borderId="1" xfId="0" applyFont="1" applyBorder="1" applyAlignment="1">
      <alignment horizontal="center" vertical="center" wrapText="1"/>
    </xf>
    <xf numFmtId="0" fontId="11" fillId="0" borderId="0" xfId="0" applyFont="1">
      <alignment vertical="center"/>
    </xf>
    <xf numFmtId="0" fontId="12" fillId="0" borderId="0" xfId="0" applyFont="1">
      <alignment vertical="center"/>
    </xf>
    <xf numFmtId="0" fontId="13" fillId="0" borderId="0" xfId="0" applyFont="1" applyAlignment="1"/>
    <xf numFmtId="49" fontId="13" fillId="0" borderId="0" xfId="0" applyNumberFormat="1" applyFont="1" applyAlignment="1"/>
    <xf numFmtId="0" fontId="14" fillId="0" borderId="2"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 fontId="18" fillId="0" borderId="1" xfId="0" applyNumberFormat="1" applyFont="1" applyBorder="1" applyAlignment="1"/>
    <xf numFmtId="49" fontId="4" fillId="0" borderId="1" xfId="3" applyNumberFormat="1" applyFont="1" applyBorder="1" applyAlignment="1">
      <alignment horizontal="center" vertical="center" wrapText="1"/>
    </xf>
    <xf numFmtId="0" fontId="13" fillId="0" borderId="1" xfId="0" applyFont="1" applyBorder="1" applyAlignment="1"/>
    <xf numFmtId="4" fontId="16" fillId="0" borderId="1" xfId="3" applyNumberFormat="1" applyFont="1" applyBorder="1" applyAlignment="1">
      <alignment horizontal="right" vertical="center" wrapText="1"/>
    </xf>
    <xf numFmtId="4" fontId="4" fillId="0" borderId="1" xfId="5" applyNumberFormat="1" applyFont="1" applyBorder="1" applyAlignment="1">
      <alignment horizontal="right" vertical="center" wrapText="1"/>
    </xf>
    <xf numFmtId="0" fontId="7" fillId="2" borderId="7" xfId="0" applyFont="1" applyFill="1" applyBorder="1" applyAlignment="1">
      <alignment horizontal="right" vertical="center" wrapText="1"/>
    </xf>
    <xf numFmtId="0" fontId="15" fillId="2" borderId="7" xfId="0" applyFont="1" applyFill="1" applyBorder="1" applyAlignment="1">
      <alignment horizontal="right" vertical="center" wrapText="1"/>
    </xf>
    <xf numFmtId="0" fontId="15" fillId="2" borderId="0" xfId="0" applyFont="1" applyFill="1" applyAlignment="1">
      <alignment horizontal="right" vertical="center" wrapText="1"/>
    </xf>
    <xf numFmtId="0" fontId="20" fillId="0" borderId="0" xfId="0" applyFont="1" applyAlignment="1">
      <alignment horizontal="left" vertical="top" wrapText="1"/>
    </xf>
    <xf numFmtId="0" fontId="0" fillId="0" borderId="0" xfId="0" applyAlignment="1">
      <alignment horizontal="left" vertical="top" wrapText="1"/>
    </xf>
    <xf numFmtId="49" fontId="13" fillId="2" borderId="0" xfId="0" applyNumberFormat="1" applyFont="1" applyFill="1" applyAlignment="1">
      <alignment horizontal="left"/>
    </xf>
    <xf numFmtId="0" fontId="15" fillId="0" borderId="4" xfId="0" applyFont="1" applyBorder="1" applyAlignment="1">
      <alignment horizontal="right" vertical="center" wrapText="1"/>
    </xf>
    <xf numFmtId="0" fontId="15" fillId="0" borderId="5" xfId="0" applyFont="1" applyBorder="1" applyAlignment="1">
      <alignment horizontal="right" vertical="center" wrapText="1"/>
    </xf>
    <xf numFmtId="0" fontId="15" fillId="0" borderId="6" xfId="0" applyFont="1" applyBorder="1" applyAlignment="1">
      <alignment horizontal="righ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4" borderId="4" xfId="0" applyFont="1" applyFill="1" applyBorder="1" applyAlignment="1">
      <alignment horizontal="left" vertical="center" wrapText="1"/>
    </xf>
    <xf numFmtId="0" fontId="7" fillId="4" borderId="6" xfId="0" applyFont="1" applyFill="1" applyBorder="1" applyAlignment="1">
      <alignment horizontal="left" vertical="center" wrapText="1"/>
    </xf>
    <xf numFmtId="49" fontId="17" fillId="0" borderId="4" xfId="3" applyNumberFormat="1" applyFont="1" applyBorder="1" applyAlignment="1">
      <alignment horizontal="right" vertical="center" wrapText="1"/>
    </xf>
    <xf numFmtId="49" fontId="17" fillId="0" borderId="5" xfId="3" applyNumberFormat="1" applyFont="1" applyBorder="1" applyAlignment="1">
      <alignment horizontal="right" vertical="center" wrapText="1"/>
    </xf>
    <xf numFmtId="0" fontId="4" fillId="0" borderId="4" xfId="3" applyFont="1" applyBorder="1" applyAlignment="1">
      <alignment horizontal="left" vertical="center" wrapText="1"/>
    </xf>
    <xf numFmtId="0" fontId="4" fillId="0" borderId="5" xfId="3" applyFont="1" applyBorder="1" applyAlignment="1">
      <alignment horizontal="left" vertical="center" wrapText="1"/>
    </xf>
    <xf numFmtId="0" fontId="4" fillId="0" borderId="6" xfId="3" applyFont="1" applyBorder="1" applyAlignment="1">
      <alignment horizontal="left"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16" fillId="0" borderId="4" xfId="3" applyFont="1" applyBorder="1" applyAlignment="1">
      <alignment horizontal="left" vertical="center" wrapText="1"/>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8" xfId="3" applyFont="1" applyBorder="1" applyAlignment="1">
      <alignment horizontal="left" vertical="center" wrapText="1"/>
    </xf>
  </cellXfs>
  <cellStyles count="6">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 name="Vali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5"/>
  <sheetViews>
    <sheetView tabSelected="1" zoomScaleNormal="100" workbookViewId="0">
      <selection activeCell="I14" sqref="I14"/>
    </sheetView>
  </sheetViews>
  <sheetFormatPr defaultColWidth="9" defaultRowHeight="15.75"/>
  <cols>
    <col min="1" max="1" width="9" style="4"/>
    <col min="2" max="2" width="6.85546875" style="10" customWidth="1"/>
    <col min="3" max="3" width="75.85546875" style="4" customWidth="1"/>
    <col min="4" max="4" width="8.7109375" style="4" customWidth="1"/>
    <col min="5" max="5" width="9.5703125" style="4" bestFit="1" customWidth="1"/>
    <col min="6" max="6" width="17.85546875" style="4" customWidth="1"/>
    <col min="7" max="16384" width="9" style="4"/>
  </cols>
  <sheetData>
    <row r="1" spans="1:8">
      <c r="B1" s="49" t="s">
        <v>18</v>
      </c>
      <c r="C1" s="49"/>
      <c r="D1" s="49"/>
      <c r="E1" s="49"/>
      <c r="F1" s="49"/>
    </row>
    <row r="2" spans="1:8">
      <c r="A2" s="14"/>
      <c r="B2" s="15"/>
      <c r="C2" s="14"/>
      <c r="D2" s="14"/>
      <c r="E2" s="14"/>
      <c r="F2" s="14"/>
    </row>
    <row r="3" spans="1:8" ht="22.9" customHeight="1">
      <c r="A3" s="14"/>
      <c r="B3" s="50" t="s">
        <v>44</v>
      </c>
      <c r="C3" s="50"/>
      <c r="D3" s="50"/>
      <c r="E3" s="50"/>
      <c r="F3" s="50"/>
    </row>
    <row r="4" spans="1:8" ht="15.6" customHeight="1">
      <c r="A4" s="14"/>
      <c r="B4" s="16"/>
      <c r="C4" s="16"/>
      <c r="D4" s="16"/>
      <c r="E4" s="16"/>
      <c r="F4" s="16"/>
    </row>
    <row r="5" spans="1:8" ht="31.5">
      <c r="A5" s="14"/>
      <c r="B5" s="17" t="s">
        <v>0</v>
      </c>
      <c r="C5" s="18" t="s">
        <v>1</v>
      </c>
      <c r="D5" s="18" t="s">
        <v>19</v>
      </c>
      <c r="E5" s="18" t="s">
        <v>2</v>
      </c>
      <c r="F5" s="19" t="s">
        <v>3</v>
      </c>
    </row>
    <row r="6" spans="1:8" ht="28.9" customHeight="1">
      <c r="A6" s="14"/>
      <c r="B6" s="20" t="s">
        <v>20</v>
      </c>
      <c r="C6" s="51" t="s">
        <v>45</v>
      </c>
      <c r="D6" s="52"/>
      <c r="E6" s="52"/>
      <c r="F6" s="53"/>
    </row>
    <row r="7" spans="1:8" ht="27" customHeight="1">
      <c r="A7" s="14"/>
      <c r="B7" s="21" t="s">
        <v>21</v>
      </c>
      <c r="C7" s="22" t="s">
        <v>22</v>
      </c>
      <c r="D7" s="23" t="s">
        <v>4</v>
      </c>
      <c r="E7" s="24">
        <v>1</v>
      </c>
      <c r="F7" s="25"/>
      <c r="H7" s="6"/>
    </row>
    <row r="8" spans="1:8" ht="33.6" customHeight="1">
      <c r="A8" s="14"/>
      <c r="B8" s="21" t="s">
        <v>23</v>
      </c>
      <c r="C8" s="22" t="s">
        <v>24</v>
      </c>
      <c r="D8" s="23" t="s">
        <v>4</v>
      </c>
      <c r="E8" s="24">
        <v>1</v>
      </c>
      <c r="F8" s="25"/>
      <c r="H8" s="6"/>
    </row>
    <row r="9" spans="1:8" ht="33.6" customHeight="1">
      <c r="A9" s="14"/>
      <c r="B9" s="21" t="s">
        <v>25</v>
      </c>
      <c r="C9" s="22" t="s">
        <v>26</v>
      </c>
      <c r="D9" s="23" t="s">
        <v>4</v>
      </c>
      <c r="E9" s="24">
        <v>1</v>
      </c>
      <c r="F9" s="25"/>
      <c r="H9" s="6"/>
    </row>
    <row r="10" spans="1:8" ht="33.6" customHeight="1">
      <c r="A10" s="14"/>
      <c r="B10" s="21" t="s">
        <v>27</v>
      </c>
      <c r="C10" s="22" t="s">
        <v>39</v>
      </c>
      <c r="D10" s="23" t="s">
        <v>4</v>
      </c>
      <c r="E10" s="24">
        <v>1</v>
      </c>
      <c r="F10" s="25"/>
    </row>
    <row r="11" spans="1:8" ht="30.6" customHeight="1">
      <c r="A11" s="14"/>
      <c r="B11" s="21" t="s">
        <v>42</v>
      </c>
      <c r="C11" s="22" t="s">
        <v>46</v>
      </c>
      <c r="D11" s="23" t="s">
        <v>4</v>
      </c>
      <c r="E11" s="24">
        <v>1</v>
      </c>
      <c r="F11" s="25"/>
    </row>
    <row r="12" spans="1:8" ht="22.15" customHeight="1">
      <c r="A12" s="14"/>
      <c r="B12" s="21" t="s">
        <v>47</v>
      </c>
      <c r="C12" s="22" t="s">
        <v>28</v>
      </c>
      <c r="D12" s="23" t="s">
        <v>4</v>
      </c>
      <c r="E12" s="24">
        <v>1</v>
      </c>
      <c r="F12" s="25"/>
    </row>
    <row r="13" spans="1:8" ht="29.45" customHeight="1">
      <c r="A13" s="14"/>
      <c r="B13" s="44" t="s">
        <v>5</v>
      </c>
      <c r="C13" s="45"/>
      <c r="D13" s="45"/>
      <c r="E13" s="45"/>
      <c r="F13" s="25"/>
    </row>
    <row r="14" spans="1:8" s="5" customFormat="1" ht="31.15" customHeight="1">
      <c r="A14" s="14"/>
      <c r="B14" s="26" t="s">
        <v>29</v>
      </c>
      <c r="C14" s="51" t="s">
        <v>48</v>
      </c>
      <c r="D14" s="52"/>
      <c r="E14" s="52"/>
      <c r="F14" s="54"/>
    </row>
    <row r="15" spans="1:8" s="5" customFormat="1">
      <c r="A15" s="14"/>
      <c r="B15" s="21" t="s">
        <v>30</v>
      </c>
      <c r="C15" s="22" t="s">
        <v>22</v>
      </c>
      <c r="D15" s="23" t="s">
        <v>4</v>
      </c>
      <c r="E15" s="24">
        <v>1</v>
      </c>
      <c r="F15" s="25"/>
    </row>
    <row r="16" spans="1:8" ht="34.15" customHeight="1">
      <c r="A16" s="14"/>
      <c r="B16" s="21" t="s">
        <v>31</v>
      </c>
      <c r="C16" s="22" t="s">
        <v>24</v>
      </c>
      <c r="D16" s="23" t="s">
        <v>4</v>
      </c>
      <c r="E16" s="24">
        <v>1</v>
      </c>
      <c r="F16" s="25"/>
    </row>
    <row r="17" spans="1:6" ht="33" customHeight="1">
      <c r="A17" s="14"/>
      <c r="B17" s="21" t="s">
        <v>32</v>
      </c>
      <c r="C17" s="22" t="s">
        <v>26</v>
      </c>
      <c r="D17" s="23" t="s">
        <v>4</v>
      </c>
      <c r="E17" s="24">
        <v>1</v>
      </c>
      <c r="F17" s="25"/>
    </row>
    <row r="18" spans="1:6" ht="33.6" customHeight="1">
      <c r="A18" s="14"/>
      <c r="B18" s="21" t="s">
        <v>33</v>
      </c>
      <c r="C18" s="22" t="s">
        <v>39</v>
      </c>
      <c r="D18" s="23" t="s">
        <v>4</v>
      </c>
      <c r="E18" s="24">
        <v>1</v>
      </c>
      <c r="F18" s="25"/>
    </row>
    <row r="19" spans="1:6" ht="33.6" customHeight="1">
      <c r="A19" s="14"/>
      <c r="B19" s="21" t="s">
        <v>43</v>
      </c>
      <c r="C19" s="22" t="s">
        <v>28</v>
      </c>
      <c r="D19" s="23" t="s">
        <v>4</v>
      </c>
      <c r="E19" s="24">
        <v>1</v>
      </c>
      <c r="F19" s="25"/>
    </row>
    <row r="20" spans="1:6" ht="33.6" customHeight="1">
      <c r="A20" s="14"/>
      <c r="B20" s="44" t="s">
        <v>5</v>
      </c>
      <c r="C20" s="45"/>
      <c r="D20" s="45"/>
      <c r="E20" s="45"/>
      <c r="F20" s="25"/>
    </row>
    <row r="21" spans="1:6" ht="30.6" customHeight="1">
      <c r="A21" s="14"/>
      <c r="B21" s="26" t="s">
        <v>34</v>
      </c>
      <c r="C21" s="46" t="s">
        <v>49</v>
      </c>
      <c r="D21" s="47"/>
      <c r="E21" s="47"/>
      <c r="F21" s="48"/>
    </row>
    <row r="22" spans="1:6" ht="42" customHeight="1">
      <c r="A22" s="14"/>
      <c r="B22" s="21" t="s">
        <v>35</v>
      </c>
      <c r="C22" s="22" t="s">
        <v>22</v>
      </c>
      <c r="D22" s="23" t="s">
        <v>4</v>
      </c>
      <c r="E22" s="24">
        <v>1</v>
      </c>
      <c r="F22" s="25"/>
    </row>
    <row r="23" spans="1:6" ht="34.15" customHeight="1">
      <c r="A23" s="14"/>
      <c r="B23" s="21" t="s">
        <v>36</v>
      </c>
      <c r="C23" s="22" t="s">
        <v>24</v>
      </c>
      <c r="D23" s="23" t="s">
        <v>4</v>
      </c>
      <c r="E23" s="24">
        <v>1</v>
      </c>
      <c r="F23" s="25"/>
    </row>
    <row r="24" spans="1:6" s="5" customFormat="1" ht="33" customHeight="1">
      <c r="A24" s="14"/>
      <c r="B24" s="21" t="s">
        <v>37</v>
      </c>
      <c r="C24" s="22" t="s">
        <v>26</v>
      </c>
      <c r="D24" s="23" t="s">
        <v>4</v>
      </c>
      <c r="E24" s="24">
        <v>1</v>
      </c>
      <c r="F24" s="25"/>
    </row>
    <row r="25" spans="1:6" ht="16.149999999999999" customHeight="1">
      <c r="A25" s="14"/>
      <c r="B25" s="21" t="s">
        <v>38</v>
      </c>
      <c r="C25" s="22" t="s">
        <v>28</v>
      </c>
      <c r="D25" s="23" t="s">
        <v>4</v>
      </c>
      <c r="E25" s="24">
        <v>1</v>
      </c>
      <c r="F25" s="27"/>
    </row>
    <row r="26" spans="1:6" ht="31.9" customHeight="1">
      <c r="A26" s="14"/>
      <c r="B26" s="44" t="s">
        <v>5</v>
      </c>
      <c r="C26" s="45"/>
      <c r="D26" s="45"/>
      <c r="E26" s="45"/>
      <c r="F26" s="25"/>
    </row>
    <row r="27" spans="1:6" ht="16.5" customHeight="1">
      <c r="A27" s="14"/>
      <c r="B27" s="36" t="s">
        <v>6</v>
      </c>
      <c r="C27" s="37"/>
      <c r="D27" s="37"/>
      <c r="E27" s="38"/>
      <c r="F27" s="28">
        <f>F13+F20+F26</f>
        <v>0</v>
      </c>
    </row>
    <row r="28" spans="1:6" ht="16.5" customHeight="1">
      <c r="A28" s="14"/>
      <c r="B28" s="36" t="s">
        <v>7</v>
      </c>
      <c r="C28" s="37"/>
      <c r="D28" s="37"/>
      <c r="E28" s="38"/>
      <c r="F28" s="28">
        <f>ROUND(F27*0.21,2)</f>
        <v>0</v>
      </c>
    </row>
    <row r="29" spans="1:6" ht="16.5" customHeight="1">
      <c r="A29" s="14"/>
      <c r="B29" s="36" t="s">
        <v>8</v>
      </c>
      <c r="C29" s="37"/>
      <c r="D29" s="37"/>
      <c r="E29" s="38"/>
      <c r="F29" s="28">
        <f>ROUND(F27+F28,2)</f>
        <v>0</v>
      </c>
    </row>
    <row r="30" spans="1:6" ht="28.15" customHeight="1">
      <c r="B30" s="40" t="s">
        <v>9</v>
      </c>
      <c r="C30" s="41"/>
      <c r="D30" s="11" t="s">
        <v>13</v>
      </c>
      <c r="E30" s="8" t="s">
        <v>15</v>
      </c>
      <c r="F30" s="9">
        <f>VLOOKUP(D30,'Duomenys skaičiavimams'!A6:B7,2,FALSE)</f>
        <v>0</v>
      </c>
    </row>
    <row r="31" spans="1:6" ht="28.15" customHeight="1">
      <c r="B31" s="42" t="s">
        <v>17</v>
      </c>
      <c r="C31" s="43"/>
      <c r="D31" s="11" t="s">
        <v>13</v>
      </c>
      <c r="E31" s="8" t="s">
        <v>15</v>
      </c>
      <c r="F31" s="9">
        <f>VLOOKUP(D31,'Duomenys skaičiavimams'!A2:B3,2,FALSE)</f>
        <v>0</v>
      </c>
    </row>
    <row r="32" spans="1:6" ht="28.15" customHeight="1">
      <c r="B32" s="39" t="s">
        <v>16</v>
      </c>
      <c r="C32" s="39"/>
      <c r="D32" s="7"/>
      <c r="E32" s="7"/>
      <c r="F32" s="29">
        <f>F27-F30-F31</f>
        <v>0</v>
      </c>
    </row>
    <row r="33" spans="2:6" s="12" customFormat="1" ht="18" customHeight="1">
      <c r="B33" s="30" t="s">
        <v>50</v>
      </c>
      <c r="C33" s="31"/>
      <c r="D33" s="31"/>
      <c r="E33" s="31"/>
      <c r="F33" s="31"/>
    </row>
    <row r="34" spans="2:6" ht="17.45" customHeight="1">
      <c r="B34" s="32"/>
      <c r="C34" s="32"/>
      <c r="D34" s="32"/>
      <c r="E34" s="32"/>
      <c r="F34" s="32"/>
    </row>
    <row r="35" spans="2:6" s="13" customFormat="1" ht="13.15" customHeight="1">
      <c r="B35" s="33" t="s">
        <v>40</v>
      </c>
      <c r="C35" s="34"/>
      <c r="D35" s="34"/>
      <c r="E35" s="34"/>
      <c r="F35" s="34"/>
    </row>
    <row r="36" spans="2:6">
      <c r="B36" s="34"/>
      <c r="C36" s="34"/>
      <c r="D36" s="34"/>
      <c r="E36" s="34"/>
      <c r="F36" s="34"/>
    </row>
    <row r="37" spans="2:6">
      <c r="B37" s="34"/>
      <c r="C37" s="34"/>
      <c r="D37" s="34"/>
      <c r="E37" s="34"/>
      <c r="F37" s="34"/>
    </row>
    <row r="38" spans="2:6">
      <c r="B38" s="34"/>
      <c r="C38" s="34"/>
      <c r="D38" s="34"/>
      <c r="E38" s="34"/>
      <c r="F38" s="34"/>
    </row>
    <row r="39" spans="2:6">
      <c r="B39" s="34"/>
      <c r="C39" s="34"/>
      <c r="D39" s="34"/>
      <c r="E39" s="34"/>
      <c r="F39" s="34"/>
    </row>
    <row r="40" spans="2:6">
      <c r="B40" s="34"/>
      <c r="C40" s="34"/>
      <c r="D40" s="34"/>
      <c r="E40" s="34"/>
      <c r="F40" s="34"/>
    </row>
    <row r="41" spans="2:6">
      <c r="B41" s="34"/>
      <c r="C41" s="34"/>
      <c r="D41" s="34"/>
      <c r="E41" s="34"/>
      <c r="F41" s="34"/>
    </row>
    <row r="42" spans="2:6">
      <c r="B42" s="34"/>
      <c r="C42" s="34"/>
      <c r="D42" s="34"/>
      <c r="E42" s="34"/>
      <c r="F42" s="34"/>
    </row>
    <row r="43" spans="2:6">
      <c r="B43" s="34"/>
      <c r="C43" s="34"/>
      <c r="D43" s="34"/>
      <c r="E43" s="34"/>
      <c r="F43" s="34"/>
    </row>
    <row r="44" spans="2:6">
      <c r="B44" s="34"/>
      <c r="C44" s="34"/>
      <c r="D44" s="34"/>
      <c r="E44" s="34"/>
      <c r="F44" s="34"/>
    </row>
    <row r="45" spans="2:6">
      <c r="B45" s="35" t="s">
        <v>41</v>
      </c>
      <c r="C45" s="35"/>
      <c r="D45" s="35"/>
      <c r="E45" s="35"/>
      <c r="F45" s="35"/>
    </row>
  </sheetData>
  <dataConsolidate/>
  <mergeCells count="17">
    <mergeCell ref="B20:E20"/>
    <mergeCell ref="C21:F21"/>
    <mergeCell ref="B1:F1"/>
    <mergeCell ref="B26:E26"/>
    <mergeCell ref="B27:E27"/>
    <mergeCell ref="B3:F3"/>
    <mergeCell ref="C6:F6"/>
    <mergeCell ref="B13:E13"/>
    <mergeCell ref="C14:F14"/>
    <mergeCell ref="B33:F34"/>
    <mergeCell ref="B35:F44"/>
    <mergeCell ref="B45:F45"/>
    <mergeCell ref="B28:E28"/>
    <mergeCell ref="B29:E29"/>
    <mergeCell ref="B32:C32"/>
    <mergeCell ref="B30:C30"/>
    <mergeCell ref="B31:C31"/>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'Duomenys skaičiavimams'!$A$6:$A$7</xm:f>
          </x14:formula1>
          <xm:sqref>D30</xm:sqref>
        </x14:dataValidation>
        <x14:dataValidation type="list" allowBlank="1" showInputMessage="1" showErrorMessage="1" xr:uid="{00000000-0002-0000-0000-000001000000}">
          <x14:formula1>
            <xm:f>'Duomenys skaičiavimams'!$A$2:$A$3</xm:f>
          </x14:formula1>
          <xm:sqref>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5"/>
  <sheetData>
    <row r="1" spans="1:2" ht="75">
      <c r="A1" s="2" t="s">
        <v>10</v>
      </c>
      <c r="B1" s="3" t="s">
        <v>11</v>
      </c>
    </row>
    <row r="2" spans="1:2">
      <c r="A2" s="1" t="s">
        <v>12</v>
      </c>
      <c r="B2" s="1">
        <v>2500</v>
      </c>
    </row>
    <row r="3" spans="1:2">
      <c r="A3" s="1" t="s">
        <v>13</v>
      </c>
      <c r="B3" s="1">
        <v>0</v>
      </c>
    </row>
    <row r="5" spans="1:2" ht="90">
      <c r="A5" s="2" t="s">
        <v>14</v>
      </c>
      <c r="B5" s="3" t="s">
        <v>11</v>
      </c>
    </row>
    <row r="6" spans="1:2">
      <c r="A6" s="1" t="s">
        <v>12</v>
      </c>
      <c r="B6" s="1">
        <v>2500</v>
      </c>
    </row>
    <row r="7" spans="1:2">
      <c r="A7" s="1" t="s">
        <v>13</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customXml/itemProps2.xml><?xml version="1.0" encoding="utf-8"?>
<ds:datastoreItem xmlns:ds="http://schemas.openxmlformats.org/officeDocument/2006/customXml" ds:itemID="{1D379A2B-F15C-48FA-828C-1C6314BF380A}">
  <ds:schemaRefs>
    <ds:schemaRef ds:uri="http://schemas.microsoft.com/sharepoint/v3/contenttype/forms"/>
  </ds:schemaRefs>
</ds:datastoreItem>
</file>

<file path=customXml/itemProps3.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Anželita Pajaujienė</cp:lastModifiedBy>
  <cp:revision/>
  <cp:lastPrinted>2025-02-05T10:20:41Z</cp:lastPrinted>
  <dcterms:created xsi:type="dcterms:W3CDTF">2017-02-09T09:44:26Z</dcterms:created>
  <dcterms:modified xsi:type="dcterms:W3CDTF">2025-04-03T12:03:56Z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